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ENA\0-2025\REVISION EVENTOS SAF\TRIMESTRE 2\"/>
    </mc:Choice>
  </mc:AlternateContent>
  <xr:revisionPtr revIDLastSave="0" documentId="13_ncr:1_{FCD3B0C6-2A3E-405F-9ABA-0DE39FBF77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Hoja1!$A$1:$O$25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20" i="1" l="1"/>
  <c r="D18" i="1"/>
  <c r="D19" i="1"/>
  <c r="D24" i="1"/>
  <c r="D14" i="1" l="1"/>
  <c r="D13" i="1"/>
  <c r="D9" i="1" l="1"/>
  <c r="D25" i="1"/>
  <c r="D8" i="1" l="1"/>
  <c r="D21" i="1"/>
  <c r="D7" i="1"/>
  <c r="D17" i="1"/>
  <c r="D16" i="1"/>
  <c r="D15" i="1"/>
  <c r="D6" i="1"/>
  <c r="D5" i="1"/>
  <c r="D4" i="1"/>
  <c r="D12" i="1" l="1"/>
  <c r="D23" i="1"/>
  <c r="D22" i="1" l="1"/>
  <c r="D2" i="1"/>
  <c r="D3" i="1"/>
</calcChain>
</file>

<file path=xl/sharedStrings.xml><?xml version="1.0" encoding="utf-8"?>
<sst xmlns="http://schemas.openxmlformats.org/spreadsheetml/2006/main" count="182" uniqueCount="68">
  <si>
    <t>PROGRAMA</t>
  </si>
  <si>
    <t>TIEMPO EN MESES</t>
  </si>
  <si>
    <t>NIVEL</t>
  </si>
  <si>
    <t>CODIGO</t>
  </si>
  <si>
    <t>VERSIÓN</t>
  </si>
  <si>
    <t>FICHA</t>
  </si>
  <si>
    <t>JORNADA</t>
  </si>
  <si>
    <t>INICIO</t>
  </si>
  <si>
    <t>FINALIZACIÓN</t>
  </si>
  <si>
    <t>PROGRAMA OFERTA</t>
  </si>
  <si>
    <t>TIPO DE OFERTA</t>
  </si>
  <si>
    <t>COORDINADOR</t>
  </si>
  <si>
    <t>DESARROLLO DE SISTEMAS ELECTRONICOS INDUSTRIALES</t>
  </si>
  <si>
    <t>TECNÓLOGO</t>
  </si>
  <si>
    <t>DIURNA</t>
  </si>
  <si>
    <t>REGULAR</t>
  </si>
  <si>
    <t>ABIERTA</t>
  </si>
  <si>
    <t>EZEQUIEL CARVAJAL</t>
  </si>
  <si>
    <t>ELECTRICIDAD INDUSTRIAL</t>
  </si>
  <si>
    <t>CESAR VICTORIA</t>
  </si>
  <si>
    <t>NOCTURNA</t>
  </si>
  <si>
    <t>SUPERVISIÓN DE REDES DE DISTRIBUCIÓN DE ENERGIA ELECTRICA</t>
  </si>
  <si>
    <t>AUTOMATIZACIÓN DE SISTEMAS MECATRÓNICOS</t>
  </si>
  <si>
    <t>GESTIÓN DE REDES DE DATOS</t>
  </si>
  <si>
    <t>JUAN GONZALO ALVAREZ</t>
  </si>
  <si>
    <t>ANALISIS Y DESARROLLO DE SOFTWARE</t>
  </si>
  <si>
    <t>GESTIÓN DE LA PRODUCCIÓN INDUSTRIAL</t>
  </si>
  <si>
    <t>NORA LILIANA DOSSMAN</t>
  </si>
  <si>
    <t>MANTENIMIENTO Y ENSAMBLE DE EQUIPOS ELECTRÓNICOS</t>
  </si>
  <si>
    <t>TÉCNICO</t>
  </si>
  <si>
    <t>ELECTRICISTA INDUSTRIAL</t>
  </si>
  <si>
    <t>INSTALACIÓN DE SISTEMAS ELECTRICOS RESIDENCIALES Y COMERCIALES</t>
  </si>
  <si>
    <t>FIC</t>
  </si>
  <si>
    <t>MANTENIMIENTO E INSTALACIÓN DE SISTEMAS SOLARES FOTOVOLTAICOS</t>
  </si>
  <si>
    <t>RECURSOS HUMANOS</t>
  </si>
  <si>
    <t>PROCESOS DE MANUFACTURA</t>
  </si>
  <si>
    <t>CONTROL DE LA SEGURIDAD DIGITAL</t>
  </si>
  <si>
    <t>233103</t>
  </si>
  <si>
    <t>SISTEMAS TELEINFORMÁTICOS</t>
  </si>
  <si>
    <t>PROGRAMACION DE SOFTWARE</t>
  </si>
  <si>
    <t>CERRADA</t>
  </si>
  <si>
    <t>INSTRUMENTACION INDUSTRIAL</t>
  </si>
  <si>
    <t>MONITOREO AMBIENTAL</t>
  </si>
  <si>
    <t>ASISTENCIA EN ORGANIZACIÓN DE ARCHIVO</t>
  </si>
  <si>
    <t>GRUPO</t>
  </si>
  <si>
    <t xml:space="preserve">TDSEI - 23 	</t>
  </si>
  <si>
    <t>TEI 4 - 126</t>
  </si>
  <si>
    <t>TEI 4 - 127</t>
  </si>
  <si>
    <t>SRDE2 - 53</t>
  </si>
  <si>
    <t>ASM - 20</t>
  </si>
  <si>
    <t>GRD2 - 56</t>
  </si>
  <si>
    <t>ADSO - 31</t>
  </si>
  <si>
    <t xml:space="preserve">	TGPI - 30</t>
  </si>
  <si>
    <t xml:space="preserve">	TMEEE - 22</t>
  </si>
  <si>
    <t xml:space="preserve">	TCII - 8 </t>
  </si>
  <si>
    <t xml:space="preserve">	TE - 18 </t>
  </si>
  <si>
    <t xml:space="preserve">	TE - 19 </t>
  </si>
  <si>
    <t xml:space="preserve">TISERC2 - 37 </t>
  </si>
  <si>
    <t xml:space="preserve">	TISERC2 - 38 </t>
  </si>
  <si>
    <t>MISF - 22</t>
  </si>
  <si>
    <t>RH2 - 66</t>
  </si>
  <si>
    <t xml:space="preserve">TMONA - 24 </t>
  </si>
  <si>
    <t xml:space="preserve">ASOA - 4 </t>
  </si>
  <si>
    <t>TPM - 29</t>
  </si>
  <si>
    <t>TCSD - 10</t>
  </si>
  <si>
    <t xml:space="preserve">TSI - 11 </t>
  </si>
  <si>
    <t>TSI - 12</t>
  </si>
  <si>
    <t xml:space="preserve">TPS1 - 119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</si>
</sst>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4"/>
      <name val="Calibri"/>
      <family val="2"/>
    </font>
    <font>
      <sz val="1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3" borderId="0" xfId="0" applyFill="1"/>
    <xf numFmtId="0" fontId="4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00FF00"/>
      <color rgb="FFFFFF66"/>
      <color rgb="FFCCFF33"/>
      <color rgb="FFF7FDA3"/>
      <color rgb="FFFF00FF"/>
      <color rgb="FFCCFFFF"/>
      <color rgb="FF00CCFF"/>
      <color rgb="FFD8FDCB"/>
      <color rgb="FF33CC33"/>
      <color rgb="FF54E2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25"/>
  <sheetViews>
    <sheetView tabSelected="1" topLeftCell="A5" zoomScale="85" zoomScaleNormal="85" workbookViewId="0">
      <selection activeCell="C2" sqref="C2:D25"/>
    </sheetView>
  </sheetViews>
  <sheetFormatPr baseColWidth="10" defaultColWidth="11.42578125" defaultRowHeight="15" x14ac:dyDescent="0.25"/>
  <cols>
    <col min="1" max="1" width="15" customWidth="1"/>
    <col min="2" max="2" width="20.42578125" customWidth="1"/>
    <col min="3" max="3" width="15.5703125" customWidth="1"/>
    <col min="4" max="4" width="16.140625" customWidth="1"/>
    <col min="5" max="5" width="14.85546875" customWidth="1"/>
    <col min="6" max="6" width="15" customWidth="1"/>
    <col min="7" max="7" width="53.7109375" style="12" customWidth="1"/>
    <col min="8" max="8" width="15" customWidth="1"/>
    <col min="9" max="9" width="16.28515625" customWidth="1"/>
    <col min="10" max="10" width="10" customWidth="1"/>
    <col min="11" max="11" width="15" customWidth="1"/>
    <col min="12" max="12" width="12.42578125" customWidth="1"/>
    <col min="13" max="13" width="16.42578125" customWidth="1"/>
    <col min="14" max="14" width="32.42578125" style="12" customWidth="1"/>
    <col min="15" max="16384" width="11.42578125" style="10"/>
  </cols>
  <sheetData>
    <row r="1" spans="1:14" ht="44.25" customHeight="1" x14ac:dyDescent="0.25">
      <c r="A1" s="1" t="s">
        <v>5</v>
      </c>
      <c r="B1" s="1" t="s">
        <v>44</v>
      </c>
      <c r="C1" s="1" t="s">
        <v>7</v>
      </c>
      <c r="D1" s="2" t="s">
        <v>8</v>
      </c>
      <c r="E1" s="1" t="s">
        <v>6</v>
      </c>
      <c r="F1" s="1" t="s">
        <v>3</v>
      </c>
      <c r="G1" s="4" t="s">
        <v>0</v>
      </c>
      <c r="H1" s="3" t="s">
        <v>1</v>
      </c>
      <c r="I1" s="1" t="s">
        <v>2</v>
      </c>
      <c r="J1" s="1" t="s">
        <v>4</v>
      </c>
      <c r="K1" s="1" t="s">
        <v>5</v>
      </c>
      <c r="L1" s="3" t="s">
        <v>9</v>
      </c>
      <c r="M1" s="1" t="s">
        <v>10</v>
      </c>
      <c r="N1" s="4" t="s">
        <v>11</v>
      </c>
    </row>
    <row r="2" spans="1:14" ht="44.25" customHeight="1" x14ac:dyDescent="0.25">
      <c r="A2" s="13">
        <v>3173383</v>
      </c>
      <c r="B2" s="13" t="s">
        <v>45</v>
      </c>
      <c r="C2" s="14">
        <v>45776</v>
      </c>
      <c r="D2" s="14">
        <f>EDATE(C2,27)-1</f>
        <v>46596</v>
      </c>
      <c r="E2" s="13" t="s">
        <v>14</v>
      </c>
      <c r="F2" s="13">
        <v>224201</v>
      </c>
      <c r="G2" s="15" t="s">
        <v>12</v>
      </c>
      <c r="H2" s="13">
        <v>27</v>
      </c>
      <c r="I2" s="13" t="s">
        <v>13</v>
      </c>
      <c r="J2" s="13">
        <v>1</v>
      </c>
      <c r="K2" s="13">
        <v>3173383</v>
      </c>
      <c r="L2" s="13" t="s">
        <v>15</v>
      </c>
      <c r="M2" s="13" t="s">
        <v>16</v>
      </c>
      <c r="N2" s="16" t="s">
        <v>17</v>
      </c>
    </row>
    <row r="3" spans="1:14" ht="30" customHeight="1" x14ac:dyDescent="0.25">
      <c r="A3" s="13">
        <v>3173401</v>
      </c>
      <c r="B3" s="13" t="s">
        <v>46</v>
      </c>
      <c r="C3" s="14">
        <v>45776</v>
      </c>
      <c r="D3" s="14">
        <f t="shared" ref="D3:D7" si="0">DATE(YEAR(C3),MONTH(C3)+27,DAY(C3)-1)</f>
        <v>46596</v>
      </c>
      <c r="E3" s="13" t="s">
        <v>14</v>
      </c>
      <c r="F3" s="13">
        <v>821222</v>
      </c>
      <c r="G3" s="15" t="s">
        <v>18</v>
      </c>
      <c r="H3" s="13">
        <v>27</v>
      </c>
      <c r="I3" s="13" t="s">
        <v>13</v>
      </c>
      <c r="J3" s="13">
        <v>4</v>
      </c>
      <c r="K3" s="13">
        <v>3173401</v>
      </c>
      <c r="L3" s="13" t="s">
        <v>15</v>
      </c>
      <c r="M3" s="13" t="s">
        <v>16</v>
      </c>
      <c r="N3" s="16" t="s">
        <v>19</v>
      </c>
    </row>
    <row r="4" spans="1:14" ht="30" customHeight="1" x14ac:dyDescent="0.25">
      <c r="A4" s="13">
        <v>3173405</v>
      </c>
      <c r="B4" s="13" t="s">
        <v>47</v>
      </c>
      <c r="C4" s="14">
        <v>45776</v>
      </c>
      <c r="D4" s="14">
        <f t="shared" si="0"/>
        <v>46596</v>
      </c>
      <c r="E4" s="13" t="s">
        <v>20</v>
      </c>
      <c r="F4" s="13">
        <v>821222</v>
      </c>
      <c r="G4" s="15" t="s">
        <v>18</v>
      </c>
      <c r="H4" s="13">
        <v>27</v>
      </c>
      <c r="I4" s="13" t="s">
        <v>13</v>
      </c>
      <c r="J4" s="13">
        <v>4</v>
      </c>
      <c r="K4" s="13">
        <v>3173405</v>
      </c>
      <c r="L4" s="13" t="s">
        <v>15</v>
      </c>
      <c r="M4" s="13" t="s">
        <v>16</v>
      </c>
      <c r="N4" s="16" t="s">
        <v>19</v>
      </c>
    </row>
    <row r="5" spans="1:14" ht="30" customHeight="1" x14ac:dyDescent="0.25">
      <c r="A5" s="13">
        <v>3173445</v>
      </c>
      <c r="B5" s="13" t="s">
        <v>48</v>
      </c>
      <c r="C5" s="14">
        <v>45776</v>
      </c>
      <c r="D5" s="14">
        <f t="shared" si="0"/>
        <v>46596</v>
      </c>
      <c r="E5" s="13" t="s">
        <v>20</v>
      </c>
      <c r="F5" s="13">
        <v>821202</v>
      </c>
      <c r="G5" s="15" t="s">
        <v>21</v>
      </c>
      <c r="H5" s="13">
        <v>27</v>
      </c>
      <c r="I5" s="13" t="s">
        <v>13</v>
      </c>
      <c r="J5" s="13">
        <v>2</v>
      </c>
      <c r="K5" s="13">
        <v>3173445</v>
      </c>
      <c r="L5" s="13" t="s">
        <v>15</v>
      </c>
      <c r="M5" s="13" t="s">
        <v>16</v>
      </c>
      <c r="N5" s="16" t="s">
        <v>19</v>
      </c>
    </row>
    <row r="6" spans="1:14" ht="30" customHeight="1" x14ac:dyDescent="0.25">
      <c r="A6" s="13">
        <v>3173455</v>
      </c>
      <c r="B6" s="13" t="s">
        <v>49</v>
      </c>
      <c r="C6" s="14">
        <v>45776</v>
      </c>
      <c r="D6" s="14">
        <f t="shared" si="0"/>
        <v>46596</v>
      </c>
      <c r="E6" s="13" t="s">
        <v>20</v>
      </c>
      <c r="F6" s="13">
        <v>224312</v>
      </c>
      <c r="G6" s="15" t="s">
        <v>22</v>
      </c>
      <c r="H6" s="13">
        <v>27</v>
      </c>
      <c r="I6" s="13" t="s">
        <v>13</v>
      </c>
      <c r="J6" s="13">
        <v>1</v>
      </c>
      <c r="K6" s="13">
        <v>3173455</v>
      </c>
      <c r="L6" s="13" t="s">
        <v>15</v>
      </c>
      <c r="M6" s="13" t="s">
        <v>16</v>
      </c>
      <c r="N6" s="16" t="s">
        <v>19</v>
      </c>
    </row>
    <row r="7" spans="1:14" ht="39" customHeight="1" x14ac:dyDescent="0.25">
      <c r="A7" s="13">
        <v>3176391</v>
      </c>
      <c r="B7" s="13" t="s">
        <v>50</v>
      </c>
      <c r="C7" s="14">
        <v>45776</v>
      </c>
      <c r="D7" s="14">
        <f t="shared" si="0"/>
        <v>46596</v>
      </c>
      <c r="E7" s="13" t="s">
        <v>14</v>
      </c>
      <c r="F7" s="13">
        <v>228183</v>
      </c>
      <c r="G7" s="15" t="s">
        <v>23</v>
      </c>
      <c r="H7" s="13">
        <v>27</v>
      </c>
      <c r="I7" s="13" t="s">
        <v>13</v>
      </c>
      <c r="J7" s="13">
        <v>2</v>
      </c>
      <c r="K7" s="13">
        <v>3176391</v>
      </c>
      <c r="L7" s="13" t="s">
        <v>15</v>
      </c>
      <c r="M7" s="13" t="s">
        <v>16</v>
      </c>
      <c r="N7" s="16" t="s">
        <v>24</v>
      </c>
    </row>
    <row r="8" spans="1:14" ht="39" customHeight="1" x14ac:dyDescent="0.25">
      <c r="A8" s="13">
        <v>3173467</v>
      </c>
      <c r="B8" s="13" t="s">
        <v>51</v>
      </c>
      <c r="C8" s="14">
        <v>45776</v>
      </c>
      <c r="D8" s="14">
        <f>EDATE(C8,27)-1</f>
        <v>46596</v>
      </c>
      <c r="E8" s="13" t="s">
        <v>14</v>
      </c>
      <c r="F8" s="13">
        <v>228118</v>
      </c>
      <c r="G8" s="15" t="s">
        <v>25</v>
      </c>
      <c r="H8" s="13">
        <v>27</v>
      </c>
      <c r="I8" s="13" t="s">
        <v>13</v>
      </c>
      <c r="J8" s="13">
        <v>1</v>
      </c>
      <c r="K8" s="13">
        <v>3173467</v>
      </c>
      <c r="L8" s="13" t="s">
        <v>15</v>
      </c>
      <c r="M8" s="13" t="s">
        <v>16</v>
      </c>
      <c r="N8" s="16" t="s">
        <v>24</v>
      </c>
    </row>
    <row r="9" spans="1:14" ht="27.75" customHeight="1" x14ac:dyDescent="0.25">
      <c r="A9" s="13">
        <v>3173475</v>
      </c>
      <c r="B9" s="13" t="s">
        <v>52</v>
      </c>
      <c r="C9" s="14">
        <v>45776</v>
      </c>
      <c r="D9" s="14">
        <f>EDATE(C9,24)-1</f>
        <v>46505</v>
      </c>
      <c r="E9" s="13" t="s">
        <v>20</v>
      </c>
      <c r="F9" s="13">
        <v>223310</v>
      </c>
      <c r="G9" s="15" t="s">
        <v>26</v>
      </c>
      <c r="H9" s="13">
        <v>24</v>
      </c>
      <c r="I9" s="13" t="s">
        <v>13</v>
      </c>
      <c r="J9" s="13">
        <v>101</v>
      </c>
      <c r="K9" s="13">
        <v>3173475</v>
      </c>
      <c r="L9" s="13" t="s">
        <v>15</v>
      </c>
      <c r="M9" s="13" t="s">
        <v>16</v>
      </c>
      <c r="N9" s="16" t="s">
        <v>27</v>
      </c>
    </row>
    <row r="10" spans="1:14" ht="30" customHeight="1" x14ac:dyDescent="0.25">
      <c r="A10" s="17">
        <v>3173480</v>
      </c>
      <c r="B10" s="17" t="s">
        <v>53</v>
      </c>
      <c r="C10" s="14">
        <v>45776</v>
      </c>
      <c r="D10" s="14">
        <f t="shared" ref="D10:D20" si="1">DATE(YEAR(C10),MONTH(C10)+15,DAY(C10)-1)</f>
        <v>46231</v>
      </c>
      <c r="E10" s="17" t="s">
        <v>14</v>
      </c>
      <c r="F10" s="17">
        <v>839317</v>
      </c>
      <c r="G10" s="21" t="s">
        <v>28</v>
      </c>
      <c r="H10" s="17">
        <v>15</v>
      </c>
      <c r="I10" s="17" t="s">
        <v>29</v>
      </c>
      <c r="J10" s="17">
        <v>1</v>
      </c>
      <c r="K10" s="17">
        <v>3173480</v>
      </c>
      <c r="L10" s="17" t="s">
        <v>15</v>
      </c>
      <c r="M10" s="17" t="s">
        <v>16</v>
      </c>
      <c r="N10" s="18" t="s">
        <v>17</v>
      </c>
    </row>
    <row r="11" spans="1:14" ht="30" customHeight="1" x14ac:dyDescent="0.25">
      <c r="A11" s="22">
        <v>3173486</v>
      </c>
      <c r="B11" s="22" t="s">
        <v>54</v>
      </c>
      <c r="C11" s="14">
        <v>45776</v>
      </c>
      <c r="D11" s="14">
        <f t="shared" si="1"/>
        <v>46231</v>
      </c>
      <c r="E11" s="22" t="s">
        <v>14</v>
      </c>
      <c r="F11" s="22">
        <v>224314</v>
      </c>
      <c r="G11" s="21" t="s">
        <v>41</v>
      </c>
      <c r="H11" s="22">
        <v>15</v>
      </c>
      <c r="I11" s="22" t="s">
        <v>29</v>
      </c>
      <c r="J11" s="22">
        <v>1</v>
      </c>
      <c r="K11" s="22">
        <v>3173486</v>
      </c>
      <c r="L11" s="22" t="s">
        <v>15</v>
      </c>
      <c r="M11" s="22" t="s">
        <v>16</v>
      </c>
      <c r="N11" s="21" t="s">
        <v>17</v>
      </c>
    </row>
    <row r="12" spans="1:14" ht="30" customHeight="1" x14ac:dyDescent="0.25">
      <c r="A12" s="13">
        <v>3173491</v>
      </c>
      <c r="B12" s="13" t="s">
        <v>55</v>
      </c>
      <c r="C12" s="14">
        <v>45776</v>
      </c>
      <c r="D12" s="14">
        <f t="shared" si="1"/>
        <v>46231</v>
      </c>
      <c r="E12" s="13" t="s">
        <v>14</v>
      </c>
      <c r="F12" s="17">
        <v>832102</v>
      </c>
      <c r="G12" s="21" t="s">
        <v>30</v>
      </c>
      <c r="H12" s="17">
        <v>15</v>
      </c>
      <c r="I12" s="13" t="s">
        <v>29</v>
      </c>
      <c r="J12" s="17">
        <v>1</v>
      </c>
      <c r="K12" s="13">
        <v>3173491</v>
      </c>
      <c r="L12" s="13" t="s">
        <v>15</v>
      </c>
      <c r="M12" s="13" t="s">
        <v>16</v>
      </c>
      <c r="N12" s="16" t="s">
        <v>19</v>
      </c>
    </row>
    <row r="13" spans="1:14" ht="30" customHeight="1" x14ac:dyDescent="0.25">
      <c r="A13" s="13">
        <v>3173500</v>
      </c>
      <c r="B13" s="13" t="s">
        <v>56</v>
      </c>
      <c r="C13" s="14">
        <v>45776</v>
      </c>
      <c r="D13" s="14">
        <f t="shared" si="1"/>
        <v>46231</v>
      </c>
      <c r="E13" s="13" t="s">
        <v>14</v>
      </c>
      <c r="F13" s="17">
        <v>832102</v>
      </c>
      <c r="G13" s="21" t="s">
        <v>30</v>
      </c>
      <c r="H13" s="17">
        <v>15</v>
      </c>
      <c r="I13" s="13" t="s">
        <v>29</v>
      </c>
      <c r="J13" s="17">
        <v>1</v>
      </c>
      <c r="K13" s="13">
        <v>3173500</v>
      </c>
      <c r="L13" s="13" t="s">
        <v>15</v>
      </c>
      <c r="M13" s="13" t="s">
        <v>16</v>
      </c>
      <c r="N13" s="16" t="s">
        <v>19</v>
      </c>
    </row>
    <row r="14" spans="1:14" ht="30" hidden="1" x14ac:dyDescent="0.25">
      <c r="A14" s="8"/>
      <c r="B14" s="8"/>
      <c r="C14" s="6">
        <v>45776</v>
      </c>
      <c r="D14" s="6">
        <f t="shared" si="1"/>
        <v>46231</v>
      </c>
      <c r="E14" s="8" t="s">
        <v>14</v>
      </c>
      <c r="F14" s="9">
        <v>832202</v>
      </c>
      <c r="G14" s="11" t="s">
        <v>31</v>
      </c>
      <c r="H14" s="9">
        <v>15</v>
      </c>
      <c r="I14" s="8" t="s">
        <v>29</v>
      </c>
      <c r="J14" s="9">
        <v>2</v>
      </c>
      <c r="K14" s="8"/>
      <c r="L14" s="5" t="s">
        <v>32</v>
      </c>
      <c r="M14" s="5" t="s">
        <v>40</v>
      </c>
      <c r="N14" s="7" t="s">
        <v>19</v>
      </c>
    </row>
    <row r="15" spans="1:14" ht="30" customHeight="1" x14ac:dyDescent="0.25">
      <c r="A15" s="13">
        <v>3173512</v>
      </c>
      <c r="B15" s="13" t="s">
        <v>57</v>
      </c>
      <c r="C15" s="14">
        <v>45776</v>
      </c>
      <c r="D15" s="14">
        <f t="shared" si="1"/>
        <v>46231</v>
      </c>
      <c r="E15" s="13" t="s">
        <v>14</v>
      </c>
      <c r="F15" s="17">
        <v>832202</v>
      </c>
      <c r="G15" s="21" t="s">
        <v>31</v>
      </c>
      <c r="H15" s="17">
        <v>15</v>
      </c>
      <c r="I15" s="13" t="s">
        <v>29</v>
      </c>
      <c r="J15" s="17">
        <v>2</v>
      </c>
      <c r="K15" s="13">
        <v>3173512</v>
      </c>
      <c r="L15" s="13" t="s">
        <v>32</v>
      </c>
      <c r="M15" s="13" t="s">
        <v>16</v>
      </c>
      <c r="N15" s="16" t="s">
        <v>19</v>
      </c>
    </row>
    <row r="16" spans="1:14" ht="30" customHeight="1" x14ac:dyDescent="0.25">
      <c r="A16" s="13">
        <v>3173518</v>
      </c>
      <c r="B16" s="13" t="s">
        <v>58</v>
      </c>
      <c r="C16" s="14">
        <v>45776</v>
      </c>
      <c r="D16" s="14">
        <f t="shared" si="1"/>
        <v>46231</v>
      </c>
      <c r="E16" s="13" t="s">
        <v>14</v>
      </c>
      <c r="F16" s="17">
        <v>832202</v>
      </c>
      <c r="G16" s="21" t="s">
        <v>31</v>
      </c>
      <c r="H16" s="17">
        <v>15</v>
      </c>
      <c r="I16" s="13" t="s">
        <v>29</v>
      </c>
      <c r="J16" s="17">
        <v>2</v>
      </c>
      <c r="K16" s="13">
        <v>3173518</v>
      </c>
      <c r="L16" s="13" t="s">
        <v>32</v>
      </c>
      <c r="M16" s="13" t="s">
        <v>16</v>
      </c>
      <c r="N16" s="16" t="s">
        <v>19</v>
      </c>
    </row>
    <row r="17" spans="1:14" ht="30" customHeight="1" x14ac:dyDescent="0.25">
      <c r="A17" s="13">
        <v>3173535</v>
      </c>
      <c r="B17" s="13" t="s">
        <v>59</v>
      </c>
      <c r="C17" s="14">
        <v>45776</v>
      </c>
      <c r="D17" s="14">
        <f t="shared" si="1"/>
        <v>46231</v>
      </c>
      <c r="E17" s="13" t="s">
        <v>14</v>
      </c>
      <c r="F17" s="17">
        <v>832333</v>
      </c>
      <c r="G17" s="21" t="s">
        <v>33</v>
      </c>
      <c r="H17" s="17">
        <v>15</v>
      </c>
      <c r="I17" s="13" t="s">
        <v>29</v>
      </c>
      <c r="J17" s="17">
        <v>1</v>
      </c>
      <c r="K17" s="13">
        <v>3173535</v>
      </c>
      <c r="L17" s="13" t="s">
        <v>15</v>
      </c>
      <c r="M17" s="13" t="s">
        <v>16</v>
      </c>
      <c r="N17" s="16" t="s">
        <v>19</v>
      </c>
    </row>
    <row r="18" spans="1:14" ht="30" customHeight="1" x14ac:dyDescent="0.25">
      <c r="A18" s="13">
        <v>3173538</v>
      </c>
      <c r="B18" s="13" t="s">
        <v>60</v>
      </c>
      <c r="C18" s="14">
        <v>45776</v>
      </c>
      <c r="D18" s="14">
        <f t="shared" si="1"/>
        <v>46231</v>
      </c>
      <c r="E18" s="13" t="s">
        <v>14</v>
      </c>
      <c r="F18" s="13">
        <v>134200</v>
      </c>
      <c r="G18" s="15" t="s">
        <v>34</v>
      </c>
      <c r="H18" s="13">
        <v>15</v>
      </c>
      <c r="I18" s="13" t="s">
        <v>29</v>
      </c>
      <c r="J18" s="13">
        <v>2</v>
      </c>
      <c r="K18" s="13">
        <v>3173538</v>
      </c>
      <c r="L18" s="13" t="s">
        <v>15</v>
      </c>
      <c r="M18" s="13" t="s">
        <v>16</v>
      </c>
      <c r="N18" s="16" t="s">
        <v>27</v>
      </c>
    </row>
    <row r="19" spans="1:14" ht="30" customHeight="1" x14ac:dyDescent="0.25">
      <c r="A19" s="19">
        <v>3173544</v>
      </c>
      <c r="B19" s="19" t="s">
        <v>61</v>
      </c>
      <c r="C19" s="14">
        <v>45776</v>
      </c>
      <c r="D19" s="14">
        <f t="shared" si="1"/>
        <v>46231</v>
      </c>
      <c r="E19" s="19" t="s">
        <v>14</v>
      </c>
      <c r="F19" s="19">
        <v>222301</v>
      </c>
      <c r="G19" s="15" t="s">
        <v>42</v>
      </c>
      <c r="H19" s="19">
        <v>15</v>
      </c>
      <c r="I19" s="19" t="s">
        <v>29</v>
      </c>
      <c r="J19" s="19">
        <v>1</v>
      </c>
      <c r="K19" s="19">
        <v>3173544</v>
      </c>
      <c r="L19" s="19" t="s">
        <v>15</v>
      </c>
      <c r="M19" s="19" t="s">
        <v>16</v>
      </c>
      <c r="N19" s="15" t="s">
        <v>27</v>
      </c>
    </row>
    <row r="20" spans="1:14" ht="30" customHeight="1" x14ac:dyDescent="0.25">
      <c r="A20" s="13">
        <v>3173553</v>
      </c>
      <c r="B20" s="13" t="s">
        <v>62</v>
      </c>
      <c r="C20" s="14">
        <v>45776</v>
      </c>
      <c r="D20" s="14">
        <f t="shared" si="1"/>
        <v>46231</v>
      </c>
      <c r="E20" s="19" t="s">
        <v>14</v>
      </c>
      <c r="F20" s="13">
        <v>134400</v>
      </c>
      <c r="G20" s="15" t="s">
        <v>43</v>
      </c>
      <c r="H20" s="13">
        <v>15</v>
      </c>
      <c r="I20" s="13" t="s">
        <v>29</v>
      </c>
      <c r="J20" s="13">
        <v>2</v>
      </c>
      <c r="K20" s="13">
        <v>3173553</v>
      </c>
      <c r="L20" s="13" t="s">
        <v>15</v>
      </c>
      <c r="M20" s="13" t="s">
        <v>16</v>
      </c>
      <c r="N20" s="16" t="s">
        <v>27</v>
      </c>
    </row>
    <row r="21" spans="1:14" ht="30" customHeight="1" x14ac:dyDescent="0.25">
      <c r="A21" s="13">
        <v>3173559</v>
      </c>
      <c r="B21" s="13" t="s">
        <v>63</v>
      </c>
      <c r="C21" s="14">
        <v>45776</v>
      </c>
      <c r="D21" s="20">
        <f t="shared" ref="D21" si="2">EDATE(C21,15)-1</f>
        <v>46231</v>
      </c>
      <c r="E21" s="13" t="s">
        <v>20</v>
      </c>
      <c r="F21" s="13">
        <v>223318</v>
      </c>
      <c r="G21" s="15" t="s">
        <v>35</v>
      </c>
      <c r="H21" s="13">
        <v>15</v>
      </c>
      <c r="I21" s="13" t="s">
        <v>29</v>
      </c>
      <c r="J21" s="13">
        <v>1</v>
      </c>
      <c r="K21" s="13">
        <v>3173559</v>
      </c>
      <c r="L21" s="13" t="s">
        <v>15</v>
      </c>
      <c r="M21" s="13" t="s">
        <v>16</v>
      </c>
      <c r="N21" s="16" t="s">
        <v>27</v>
      </c>
    </row>
    <row r="22" spans="1:14" ht="30" customHeight="1" x14ac:dyDescent="0.25">
      <c r="A22" s="19">
        <v>3173564</v>
      </c>
      <c r="B22" s="19" t="s">
        <v>64</v>
      </c>
      <c r="C22" s="14">
        <v>45776</v>
      </c>
      <c r="D22" s="14">
        <f>DATE(YEAR(C22),MONTH(C22)+15,DAY(C22)-1)</f>
        <v>46231</v>
      </c>
      <c r="E22" s="19" t="s">
        <v>14</v>
      </c>
      <c r="F22" s="19" t="s">
        <v>37</v>
      </c>
      <c r="G22" s="15" t="s">
        <v>36</v>
      </c>
      <c r="H22" s="19">
        <v>15</v>
      </c>
      <c r="I22" s="19" t="s">
        <v>29</v>
      </c>
      <c r="J22" s="19">
        <v>1</v>
      </c>
      <c r="K22" s="19">
        <v>3173564</v>
      </c>
      <c r="L22" s="19" t="s">
        <v>15</v>
      </c>
      <c r="M22" s="19" t="s">
        <v>16</v>
      </c>
      <c r="N22" s="16" t="s">
        <v>24</v>
      </c>
    </row>
    <row r="23" spans="1:14" ht="30" customHeight="1" x14ac:dyDescent="0.25">
      <c r="A23" s="19">
        <v>3173569</v>
      </c>
      <c r="B23" s="19" t="s">
        <v>65</v>
      </c>
      <c r="C23" s="14">
        <v>45776</v>
      </c>
      <c r="D23" s="14">
        <f t="shared" ref="D23:D25" si="3">DATE(YEAR(C23),MONTH(C23)+15,DAY(C23)-1)</f>
        <v>46231</v>
      </c>
      <c r="E23" s="19" t="s">
        <v>14</v>
      </c>
      <c r="F23" s="19">
        <v>233108</v>
      </c>
      <c r="G23" s="15" t="s">
        <v>38</v>
      </c>
      <c r="H23" s="19">
        <v>15</v>
      </c>
      <c r="I23" s="19" t="s">
        <v>29</v>
      </c>
      <c r="J23" s="19">
        <v>1</v>
      </c>
      <c r="K23" s="19">
        <v>3173569</v>
      </c>
      <c r="L23" s="19" t="s">
        <v>15</v>
      </c>
      <c r="M23" s="19" t="s">
        <v>16</v>
      </c>
      <c r="N23" s="16" t="s">
        <v>24</v>
      </c>
    </row>
    <row r="24" spans="1:14" ht="30" customHeight="1" x14ac:dyDescent="0.25">
      <c r="A24" s="19">
        <v>3173573</v>
      </c>
      <c r="B24" s="19" t="s">
        <v>66</v>
      </c>
      <c r="C24" s="14">
        <v>45776</v>
      </c>
      <c r="D24" s="14">
        <f t="shared" ref="D24" si="4">DATE(YEAR(C24),MONTH(C24)+15,DAY(C24)-1)</f>
        <v>46231</v>
      </c>
      <c r="E24" s="19" t="s">
        <v>14</v>
      </c>
      <c r="F24" s="19">
        <v>233108</v>
      </c>
      <c r="G24" s="15" t="s">
        <v>38</v>
      </c>
      <c r="H24" s="19">
        <v>15</v>
      </c>
      <c r="I24" s="19" t="s">
        <v>29</v>
      </c>
      <c r="J24" s="19">
        <v>1</v>
      </c>
      <c r="K24" s="19">
        <v>3173573</v>
      </c>
      <c r="L24" s="19" t="s">
        <v>15</v>
      </c>
      <c r="M24" s="19" t="s">
        <v>16</v>
      </c>
      <c r="N24" s="16" t="s">
        <v>24</v>
      </c>
    </row>
    <row r="25" spans="1:14" ht="30" customHeight="1" x14ac:dyDescent="0.25">
      <c r="A25" s="19">
        <v>3173575</v>
      </c>
      <c r="B25" s="19" t="s">
        <v>67</v>
      </c>
      <c r="C25" s="14">
        <v>45776</v>
      </c>
      <c r="D25" s="14">
        <f t="shared" si="3"/>
        <v>46231</v>
      </c>
      <c r="E25" s="19" t="s">
        <v>14</v>
      </c>
      <c r="F25" s="19">
        <v>233104</v>
      </c>
      <c r="G25" s="15" t="s">
        <v>39</v>
      </c>
      <c r="H25" s="19">
        <v>15</v>
      </c>
      <c r="I25" s="19" t="s">
        <v>29</v>
      </c>
      <c r="J25" s="19">
        <v>2</v>
      </c>
      <c r="K25" s="19">
        <v>3173575</v>
      </c>
      <c r="L25" s="19" t="s">
        <v>15</v>
      </c>
      <c r="M25" s="19" t="s">
        <v>16</v>
      </c>
      <c r="N25" s="16" t="s">
        <v>24</v>
      </c>
    </row>
  </sheetData>
  <autoFilter ref="A1:O25" xr:uid="{00000000-0001-0000-0000-000000000000}">
    <filterColumn colId="12">
      <filters>
        <filter val="ABIERTA"/>
      </filters>
    </filterColumn>
  </autoFilter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A3DFDE64F55146A91E7152B25E230E" ma:contentTypeVersion="20" ma:contentTypeDescription="Crear nuevo documento." ma:contentTypeScope="" ma:versionID="04aaf53d82e862ea9d805c177fe5d5d3">
  <xsd:schema xmlns:xsd="http://www.w3.org/2001/XMLSchema" xmlns:xs="http://www.w3.org/2001/XMLSchema" xmlns:p="http://schemas.microsoft.com/office/2006/metadata/properties" xmlns:ns1="http://schemas.microsoft.com/sharepoint/v3" xmlns:ns2="e3ed870e-2cd4-4fcb-abfa-612f6860047f" xmlns:ns3="eb74a94a-066e-4cfd-8a7e-d8076c8ff863" targetNamespace="http://schemas.microsoft.com/office/2006/metadata/properties" ma:root="true" ma:fieldsID="f322bde433e99c5b1fa610c2dad2264d" ns1:_="" ns2:_="" ns3:_="">
    <xsd:import namespace="http://schemas.microsoft.com/sharepoint/v3"/>
    <xsd:import namespace="e3ed870e-2cd4-4fcb-abfa-612f6860047f"/>
    <xsd:import namespace="eb74a94a-066e-4cfd-8a7e-d8076c8ff8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d870e-2cd4-4fcb-abfa-612f68600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74a94a-066e-4cfd-8a7e-d8076c8ff86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3af9ce9-a8db-450b-ba03-b40e55c23b1d}" ma:internalName="TaxCatchAll" ma:showField="CatchAllData" ma:web="eb74a94a-066e-4cfd-8a7e-d8076c8ff8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3ed870e-2cd4-4fcb-abfa-612f6860047f">
      <Terms xmlns="http://schemas.microsoft.com/office/infopath/2007/PartnerControls"/>
    </lcf76f155ced4ddcb4097134ff3c332f>
    <_ip_UnifiedCompliancePolicyProperties xmlns="http://schemas.microsoft.com/sharepoint/v3" xsi:nil="true"/>
    <TaxCatchAll xmlns="eb74a94a-066e-4cfd-8a7e-d8076c8ff86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3E9523-4570-4DD1-A389-9CE2DD585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3ed870e-2cd4-4fcb-abfa-612f6860047f"/>
    <ds:schemaRef ds:uri="eb74a94a-066e-4cfd-8a7e-d8076c8ff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7AAE3D-14AA-4E10-921C-2FC228AF4C0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ed870e-2cd4-4fcb-abfa-612f6860047f"/>
    <ds:schemaRef ds:uri="eb74a94a-066e-4cfd-8a7e-d8076c8ff863"/>
  </ds:schemaRefs>
</ds:datastoreItem>
</file>

<file path=customXml/itemProps3.xml><?xml version="1.0" encoding="utf-8"?>
<ds:datastoreItem xmlns:ds="http://schemas.openxmlformats.org/officeDocument/2006/customXml" ds:itemID="{81FADCD9-79D9-4C7B-B128-BB7DC9E8C5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Rita Agudelo Velez</dc:creator>
  <cp:keywords/>
  <dc:description/>
  <cp:lastModifiedBy>Dianapi Solarte</cp:lastModifiedBy>
  <cp:revision/>
  <dcterms:created xsi:type="dcterms:W3CDTF">2017-05-09T13:09:00Z</dcterms:created>
  <dcterms:modified xsi:type="dcterms:W3CDTF">2025-03-07T20:27:51Z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0x01010005A3DFDE64F55146A91E7152B25E230E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2024-12-27T13:50:38Z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c1c70fa9-fa61-4eb7-a60f-a813c8897a22</vt:lpwstr>
  </property>
  <property fmtid="{D5CDD505-2E9C-101B-9397-08002B2CF9AE}" pid="10" name="MSIP_Label_fc111285-cafa-4fc9-8a9a-bd902089b24f_ContentBits">
    <vt:lpwstr>0</vt:lpwstr>
  </property>
</Properties>
</file>